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E:\008-NguyenTranDaThu-004\"/>
    </mc:Choice>
  </mc:AlternateContent>
  <xr:revisionPtr revIDLastSave="0" documentId="13_ncr:1_{B7BA4231-A118-4B69-99EA-24F9CAAA7427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6" i="1" l="1"/>
  <c r="H17" i="1"/>
  <c r="H15" i="1"/>
  <c r="G16" i="1"/>
  <c r="G17" i="1"/>
  <c r="G15" i="1"/>
  <c r="J4" i="1"/>
  <c r="J5" i="1"/>
  <c r="J6" i="1"/>
  <c r="J7" i="1"/>
  <c r="J8" i="1"/>
  <c r="J9" i="1"/>
  <c r="J10" i="1"/>
  <c r="J11" i="1"/>
  <c r="J3" i="1"/>
  <c r="H5" i="1"/>
  <c r="H11" i="1"/>
  <c r="G6" i="1"/>
  <c r="G4" i="1"/>
  <c r="G5" i="1"/>
  <c r="I5" i="1" s="1"/>
  <c r="G10" i="1"/>
  <c r="H10" i="1" s="1"/>
  <c r="I10" i="1" s="1"/>
  <c r="G8" i="1"/>
  <c r="G9" i="1"/>
  <c r="G11" i="1"/>
  <c r="I11" i="1" s="1"/>
  <c r="G3" i="1"/>
  <c r="H3" i="1" s="1"/>
  <c r="I3" i="1" s="1"/>
  <c r="G7" i="1"/>
  <c r="D6" i="1"/>
  <c r="D4" i="1"/>
  <c r="D5" i="1"/>
  <c r="D10" i="1"/>
  <c r="D8" i="1"/>
  <c r="D9" i="1"/>
  <c r="D11" i="1"/>
  <c r="D3" i="1"/>
  <c r="D7" i="1"/>
  <c r="I8" i="1" l="1"/>
  <c r="H9" i="1"/>
  <c r="I9" i="1" s="1"/>
  <c r="H4" i="1"/>
  <c r="I4" i="1" s="1"/>
  <c r="H7" i="1"/>
  <c r="I7" i="1" s="1"/>
  <c r="H8" i="1"/>
  <c r="H6" i="1"/>
  <c r="I6" i="1" s="1"/>
</calcChain>
</file>

<file path=xl/sharedStrings.xml><?xml version="1.0" encoding="utf-8"?>
<sst xmlns="http://schemas.openxmlformats.org/spreadsheetml/2006/main" count="52" uniqueCount="27">
  <si>
    <t>BẢNG THỐNG KÊ BÁN HÀNG THÁNG 12/2016</t>
  </si>
  <si>
    <t>STT</t>
  </si>
  <si>
    <t>Mã
hàng</t>
  </si>
  <si>
    <t>Loại</t>
  </si>
  <si>
    <t>Tên
hàng</t>
  </si>
  <si>
    <t>Ngày</t>
  </si>
  <si>
    <t>Số Lượng</t>
  </si>
  <si>
    <t>Đơn giá</t>
  </si>
  <si>
    <t>Giảm giá</t>
  </si>
  <si>
    <t>Thành tiền</t>
  </si>
  <si>
    <t>Khuyến mãi</t>
  </si>
  <si>
    <t>TB001</t>
  </si>
  <si>
    <t>TB002</t>
  </si>
  <si>
    <t>TB003</t>
  </si>
  <si>
    <t>TB004</t>
  </si>
  <si>
    <t>TB005</t>
  </si>
  <si>
    <t>A</t>
  </si>
  <si>
    <t>B</t>
  </si>
  <si>
    <t>Bảng đơn giá:</t>
  </si>
  <si>
    <t>Tên hàng</t>
  </si>
  <si>
    <t>Chim cánh cụt</t>
  </si>
  <si>
    <t>Cáo</t>
  </si>
  <si>
    <t>Xì trum</t>
  </si>
  <si>
    <t>Cá heo</t>
  </si>
  <si>
    <t>Cừu mập</t>
  </si>
  <si>
    <t>Bảng thống kê hàng loại A:</t>
  </si>
  <si>
    <t>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</si>
</sst>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VND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3" fontId="0" fillId="0" borderId="1" xfId="0" applyNumberFormat="1" applyBorder="1"/>
    <xf numFmtId="164" fontId="0" fillId="0" borderId="1" xfId="0" applyNumberFormat="1" applyBorder="1" applyAlignment="1">
      <alignment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J14" sqref="J14:J16"/>
    </sheetView>
  </sheetViews>
  <sheetFormatPr defaultRowHeight="15" x14ac:dyDescent="0.25"/>
  <cols>
    <col min="1" max="1" width="13.28515625" bestFit="1" customWidth="1"/>
    <col min="2" max="2" width="13.42578125" bestFit="1" customWidth="1"/>
    <col min="3" max="3" width="7.5703125" bestFit="1" customWidth="1"/>
    <col min="4" max="4" width="13.42578125" bestFit="1" customWidth="1"/>
    <col min="5" max="5" width="5.42578125" bestFit="1" customWidth="1"/>
    <col min="6" max="6" width="14.28515625" customWidth="1"/>
    <col min="8" max="8" width="10.42578125" bestFit="1" customWidth="1"/>
    <col min="9" max="9" width="14.7109375" bestFit="1" customWidth="1"/>
    <col min="10" max="10" width="20" bestFit="1" customWidth="1"/>
  </cols>
  <sheetData>
    <row r="1" spans="1:10" ht="23.2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30" x14ac:dyDescent="0.25">
      <c r="A2" s="4" t="s">
        <v>1</v>
      </c>
      <c r="B2" s="5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  <c r="J2" s="5" t="s">
        <v>10</v>
      </c>
    </row>
    <row r="3" spans="1:10" x14ac:dyDescent="0.25">
      <c r="A3" s="3">
        <v>9</v>
      </c>
      <c r="B3" s="3" t="s">
        <v>14</v>
      </c>
      <c r="C3" s="3" t="s">
        <v>16</v>
      </c>
      <c r="D3" s="6" t="str">
        <f>VLOOKUP(B3,$A$16:$B$20,2,0)</f>
        <v>Cá heo</v>
      </c>
      <c r="E3" s="6">
        <v>26</v>
      </c>
      <c r="F3" s="6">
        <v>50</v>
      </c>
      <c r="G3" s="6">
        <f>VLOOKUP(B3,$A$16:$D$20,IF(C3="A",3,4),0)</f>
        <v>320000</v>
      </c>
      <c r="H3" s="6">
        <f>IF(AND(C3="A",F3&gt;20),10%,0)*F3*G3</f>
        <v>1600000</v>
      </c>
      <c r="I3" s="11">
        <f>F3*G3-H3</f>
        <v>14400000</v>
      </c>
      <c r="J3" s="3" t="str">
        <f>IF(AND(C3="A",I3&gt;10000000),"Tặng Phiếu mua hàng","")</f>
        <v>Tặng Phiếu mua hàng</v>
      </c>
    </row>
    <row r="4" spans="1:10" x14ac:dyDescent="0.25">
      <c r="A4" s="3">
        <v>3</v>
      </c>
      <c r="B4" s="3" t="s">
        <v>13</v>
      </c>
      <c r="C4" s="3" t="s">
        <v>16</v>
      </c>
      <c r="D4" s="6" t="str">
        <f>VLOOKUP(B4,$A$16:$B$20,2,0)</f>
        <v>Xì trum</v>
      </c>
      <c r="E4" s="6">
        <v>4</v>
      </c>
      <c r="F4" s="6">
        <v>25</v>
      </c>
      <c r="G4" s="6">
        <f>VLOOKUP(B4,$A$16:$D$20,IF(C4="A",3,4),0)</f>
        <v>380000</v>
      </c>
      <c r="H4" s="6">
        <f>IF(AND(C4="A",F4&gt;20),10%,0)*F4*G4</f>
        <v>950000</v>
      </c>
      <c r="I4" s="11">
        <f>F4*G4-H4</f>
        <v>8550000</v>
      </c>
      <c r="J4" s="3" t="str">
        <f t="shared" ref="J4:J11" si="0">IF(AND(C4="A",I4&gt;10000000),"Tặng Phiếu mua hàng","")</f>
        <v/>
      </c>
    </row>
    <row r="5" spans="1:10" x14ac:dyDescent="0.25">
      <c r="A5" s="3">
        <v>4</v>
      </c>
      <c r="B5" s="3" t="s">
        <v>11</v>
      </c>
      <c r="C5" s="3" t="s">
        <v>16</v>
      </c>
      <c r="D5" s="6" t="str">
        <f>VLOOKUP(B5,$A$16:$B$20,2,0)</f>
        <v>Chim cánh cụt</v>
      </c>
      <c r="E5" s="6">
        <v>5</v>
      </c>
      <c r="F5" s="6">
        <v>20</v>
      </c>
      <c r="G5" s="6">
        <f>VLOOKUP(B5,$A$16:$D$20,IF(C5="A",3,4),0)</f>
        <v>280000</v>
      </c>
      <c r="H5" s="6">
        <f>IF(AND(C5="A",F5&gt;20),10%,0)*F5*G5</f>
        <v>0</v>
      </c>
      <c r="I5" s="11">
        <f>F5*G5-H5</f>
        <v>5600000</v>
      </c>
      <c r="J5" s="3" t="str">
        <f t="shared" si="0"/>
        <v/>
      </c>
    </row>
    <row r="6" spans="1:10" x14ac:dyDescent="0.25">
      <c r="A6" s="3">
        <v>2</v>
      </c>
      <c r="B6" s="3" t="s">
        <v>12</v>
      </c>
      <c r="C6" s="3" t="s">
        <v>16</v>
      </c>
      <c r="D6" s="6" t="str">
        <f>VLOOKUP(B6,$A$16:$B$20,2,0)</f>
        <v>Cáo</v>
      </c>
      <c r="E6" s="6">
        <v>3</v>
      </c>
      <c r="F6" s="6">
        <v>15</v>
      </c>
      <c r="G6" s="6">
        <f>VLOOKUP(B6,$A$16:$D$20,IF(C6="A",3,4),0)</f>
        <v>150000</v>
      </c>
      <c r="H6" s="6">
        <f>IF(AND(C6="A",F6&gt;20),10%,0)*F6*G6</f>
        <v>0</v>
      </c>
      <c r="I6" s="11">
        <f>F6*G6-H6</f>
        <v>2250000</v>
      </c>
      <c r="J6" s="3" t="str">
        <f t="shared" si="0"/>
        <v/>
      </c>
    </row>
    <row r="7" spans="1:10" x14ac:dyDescent="0.25">
      <c r="A7" s="3">
        <v>1</v>
      </c>
      <c r="B7" s="3" t="s">
        <v>11</v>
      </c>
      <c r="C7" s="3" t="s">
        <v>16</v>
      </c>
      <c r="D7" s="6" t="str">
        <f>VLOOKUP(B7,$A$16:$B$20,2,0)</f>
        <v>Chim cánh cụt</v>
      </c>
      <c r="E7" s="6">
        <v>1</v>
      </c>
      <c r="F7" s="6">
        <v>5</v>
      </c>
      <c r="G7" s="6">
        <f>VLOOKUP(B7,$A$16:$D$20,IF(C7="A",3,4),0)</f>
        <v>280000</v>
      </c>
      <c r="H7" s="6">
        <f>IF(AND(C7="A",F7&gt;20),10%,0)*F7*G7</f>
        <v>0</v>
      </c>
      <c r="I7" s="11">
        <f>F7*G7-H7</f>
        <v>1400000</v>
      </c>
      <c r="J7" s="3" t="str">
        <f t="shared" si="0"/>
        <v/>
      </c>
    </row>
    <row r="8" spans="1:10" x14ac:dyDescent="0.25">
      <c r="A8" s="3">
        <v>6</v>
      </c>
      <c r="B8" s="3" t="s">
        <v>14</v>
      </c>
      <c r="C8" s="3" t="s">
        <v>17</v>
      </c>
      <c r="D8" s="6" t="str">
        <f>VLOOKUP(B8,$A$16:$B$20,2,0)</f>
        <v>Cá heo</v>
      </c>
      <c r="E8" s="6">
        <v>18</v>
      </c>
      <c r="F8" s="6">
        <v>21</v>
      </c>
      <c r="G8" s="6">
        <f>VLOOKUP(B8,$A$16:$D$20,IF(C8="A",3,4),0)</f>
        <v>290000</v>
      </c>
      <c r="H8" s="6">
        <f>IF(AND(C8="A",F8&gt;20),10%,0)*F8*G8</f>
        <v>0</v>
      </c>
      <c r="I8" s="11">
        <f>F8*G8-H8</f>
        <v>6090000</v>
      </c>
      <c r="J8" s="3" t="str">
        <f t="shared" si="0"/>
        <v/>
      </c>
    </row>
    <row r="9" spans="1:10" x14ac:dyDescent="0.25">
      <c r="A9" s="3">
        <v>7</v>
      </c>
      <c r="B9" s="3" t="s">
        <v>15</v>
      </c>
      <c r="C9" s="3" t="s">
        <v>17</v>
      </c>
      <c r="D9" s="6" t="str">
        <f>VLOOKUP(B9,$A$16:$B$20,2,0)</f>
        <v>Cừu mập</v>
      </c>
      <c r="E9" s="6">
        <v>20</v>
      </c>
      <c r="F9" s="6">
        <v>16</v>
      </c>
      <c r="G9" s="6">
        <f>VLOOKUP(B9,$A$16:$D$20,IF(C9="A",3,4),0)</f>
        <v>250000</v>
      </c>
      <c r="H9" s="6">
        <f>IF(AND(C9="A",F9&gt;20),10%,0)*F9*G9</f>
        <v>0</v>
      </c>
      <c r="I9" s="11">
        <f>F9*G9-H9</f>
        <v>4000000</v>
      </c>
      <c r="J9" s="3" t="str">
        <f t="shared" si="0"/>
        <v/>
      </c>
    </row>
    <row r="10" spans="1:10" x14ac:dyDescent="0.25">
      <c r="A10" s="3">
        <v>5</v>
      </c>
      <c r="B10" s="3" t="s">
        <v>12</v>
      </c>
      <c r="C10" s="3" t="s">
        <v>17</v>
      </c>
      <c r="D10" s="6" t="str">
        <f>VLOOKUP(B10,$A$16:$B$20,2,0)</f>
        <v>Cáo</v>
      </c>
      <c r="E10" s="6">
        <v>5</v>
      </c>
      <c r="F10" s="6">
        <v>7</v>
      </c>
      <c r="G10" s="6">
        <f>VLOOKUP(B10,$A$16:$D$20,IF(C10="A",3,4),0)</f>
        <v>120000</v>
      </c>
      <c r="H10" s="6">
        <f>IF(AND(C10="A",F10&gt;20),10%,0)*F10*G10</f>
        <v>0</v>
      </c>
      <c r="I10" s="11">
        <f>F10*G10-H10</f>
        <v>840000</v>
      </c>
      <c r="J10" s="3" t="str">
        <f t="shared" si="0"/>
        <v/>
      </c>
    </row>
    <row r="11" spans="1:10" x14ac:dyDescent="0.25">
      <c r="A11" s="3">
        <v>8</v>
      </c>
      <c r="B11" s="3" t="s">
        <v>15</v>
      </c>
      <c r="C11" s="3" t="s">
        <v>17</v>
      </c>
      <c r="D11" s="6" t="str">
        <f>VLOOKUP(B11,$A$16:$B$20,2,0)</f>
        <v>Cừu mập</v>
      </c>
      <c r="E11" s="6">
        <v>25</v>
      </c>
      <c r="F11" s="6">
        <v>4</v>
      </c>
      <c r="G11" s="6">
        <f>VLOOKUP(B11,$A$16:$D$20,IF(C11="A",3,4),0)</f>
        <v>250000</v>
      </c>
      <c r="H11" s="6">
        <f>IF(AND(C11="A",F11&gt;20),10%,0)*F11*G11</f>
        <v>0</v>
      </c>
      <c r="I11" s="11">
        <f>F11*G11-H11</f>
        <v>1000000</v>
      </c>
      <c r="J11" s="3" t="str">
        <f t="shared" si="0"/>
        <v/>
      </c>
    </row>
    <row r="13" spans="1:10" x14ac:dyDescent="0.25">
      <c r="A13" s="7" t="s">
        <v>18</v>
      </c>
      <c r="F13" s="7" t="s">
        <v>25</v>
      </c>
    </row>
    <row r="14" spans="1:10" x14ac:dyDescent="0.25">
      <c r="A14" s="8" t="s">
        <v>2</v>
      </c>
      <c r="B14" s="9" t="s">
        <v>19</v>
      </c>
      <c r="C14" s="9" t="s">
        <v>7</v>
      </c>
      <c r="D14" s="9"/>
      <c r="F14" s="4" t="s">
        <v>19</v>
      </c>
      <c r="G14" s="4" t="s">
        <v>26</v>
      </c>
      <c r="H14" s="4" t="s">
        <v>9</v>
      </c>
      <c r="J14" s="12"/>
    </row>
    <row r="15" spans="1:10" x14ac:dyDescent="0.25">
      <c r="A15" s="8"/>
      <c r="B15" s="9"/>
      <c r="C15" s="4" t="s">
        <v>16</v>
      </c>
      <c r="D15" s="4" t="s">
        <v>17</v>
      </c>
      <c r="F15" s="2" t="s">
        <v>20</v>
      </c>
      <c r="G15" s="2">
        <f>SUMIFS($F$3:$F$11,$D$3:$D$11,F15,$C$3:$C$11,"A")</f>
        <v>25</v>
      </c>
      <c r="H15" s="2">
        <f>SUMIFS($I$3:$I$11,$D$3:$D$11,F15,$C$3:$C$11,"A")</f>
        <v>7000000</v>
      </c>
    </row>
    <row r="16" spans="1:10" x14ac:dyDescent="0.25">
      <c r="A16" s="2" t="s">
        <v>11</v>
      </c>
      <c r="B16" s="2" t="s">
        <v>20</v>
      </c>
      <c r="C16" s="10">
        <v>280000</v>
      </c>
      <c r="D16" s="10">
        <v>250000</v>
      </c>
      <c r="F16" s="2" t="s">
        <v>21</v>
      </c>
      <c r="G16" s="2">
        <f t="shared" ref="G16:G17" si="1">SUMIFS($F$3:$F$11,$D$3:$D$11,F16,$C$3:$C$11,"A")</f>
        <v>15</v>
      </c>
      <c r="H16" s="2">
        <f t="shared" ref="H16:H17" si="2">SUMIFS($I$3:$I$11,$D$3:$D$11,F16,$C$3:$C$11,"A")</f>
        <v>2250000</v>
      </c>
    </row>
    <row r="17" spans="1:8" x14ac:dyDescent="0.25">
      <c r="A17" s="2" t="s">
        <v>12</v>
      </c>
      <c r="B17" s="2" t="s">
        <v>21</v>
      </c>
      <c r="C17" s="10">
        <v>150000</v>
      </c>
      <c r="D17" s="10">
        <v>120000</v>
      </c>
      <c r="F17" s="2" t="s">
        <v>22</v>
      </c>
      <c r="G17" s="2">
        <f t="shared" si="1"/>
        <v>25</v>
      </c>
      <c r="H17" s="2">
        <f t="shared" si="2"/>
        <v>8550000</v>
      </c>
    </row>
    <row r="18" spans="1:8" x14ac:dyDescent="0.25">
      <c r="A18" s="2" t="s">
        <v>13</v>
      </c>
      <c r="B18" s="2" t="s">
        <v>22</v>
      </c>
      <c r="C18" s="10">
        <v>380000</v>
      </c>
      <c r="D18" s="10">
        <v>350000</v>
      </c>
    </row>
    <row r="19" spans="1:8" x14ac:dyDescent="0.25">
      <c r="A19" s="2" t="s">
        <v>14</v>
      </c>
      <c r="B19" s="2" t="s">
        <v>23</v>
      </c>
      <c r="C19" s="10">
        <v>320000</v>
      </c>
      <c r="D19" s="10">
        <v>290000</v>
      </c>
    </row>
    <row r="20" spans="1:8" x14ac:dyDescent="0.25">
      <c r="A20" s="2" t="s">
        <v>15</v>
      </c>
      <c r="B20" s="2" t="s">
        <v>24</v>
      </c>
      <c r="C20" s="10">
        <v>280000</v>
      </c>
      <c r="D20" s="10">
        <v>250000</v>
      </c>
    </row>
  </sheetData>
  <sortState ref="A3:J11">
    <sortCondition ref="C3:C11"/>
    <sortCondition descending="1" ref="F3:F11"/>
  </sortState>
  <mergeCells count="4">
    <mergeCell ref="A1:J1"/>
    <mergeCell ref="A14:A15"/>
    <mergeCell ref="B14:B15"/>
    <mergeCell ref="C14:D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2015-06-05T18:17:20Z</dcterms:created>
  <dcterms:modified xsi:type="dcterms:W3CDTF">2020-07-18T04:26:42Z</dcterms:modified>
</cp:coreProperties>
</file>